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BI Team OC Approved files\"/>
    </mc:Choice>
  </mc:AlternateContent>
  <xr:revisionPtr revIDLastSave="0" documentId="13_ncr:1_{821F9FB2-8006-4A3E-86C9-E5BF35F96C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r7.1">SCHIP_Redetermination_Processing[[#Headers],[Eligibility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<sst xmlns="http://schemas.openxmlformats.org/spreadsheetml/2006/main" count="72" uniqueCount="37">
  <si>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</si>
  <si>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</si>
  <si>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</si>
  <si>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</si>
  <si>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</si>
  <si>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</si>
  <si>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</si>
  <si>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</si>
  <si>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</si>
  <si>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</si>
  <si>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</si>
  <si>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</si>
  <si>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</si>
  <si>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</si>
  <si>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</si>
  <si>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</si>
  <si>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</si>
  <si>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</si>
  <si>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</si>
  <si>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</si>
  <si>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</si>
  <si>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</si>
  <si>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</si>
  <si>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</si>
  <si>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</si>
  <si>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</si>
  <si>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</si>
  <si>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</si>
  <si>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</si>
  <si>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</si>
  <si>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</si>
  <si>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</si>
  <si>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April 2024</t>
  </si>
  <si>
    <t>blank</t>
  </si>
  <si>
    <t>Suppressed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</si>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</sst>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1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0" fontId="6" fillId="2" borderId="0" xfId="3" applyFont="1" applyFill="1" applyAlignment="1">
      <alignment horizontal="lef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1" fontId="3" fillId="2" borderId="0" xfId="3" applyNumberFormat="1" applyFont="1" applyFill="1" applyAlignment="1">
      <alignment horizontal="right"/>
    </xf>
    <xf numFmtId="1" fontId="6" fillId="2" borderId="0" xfId="3" applyNumberFormat="1" applyFont="1" applyFill="1" applyAlignment="1">
      <alignment horizontal="right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49" fontId="10" fillId="4" borderId="2" xfId="1" applyNumberFormat="1" applyFont="1" applyFill="1" applyBorder="1" applyAlignment="1" applyProtection="1">
      <alignment horizontal="right"/>
      <protection locked="0"/>
    </xf>
    <xf numFmtId="0" fontId="10" fillId="4" borderId="2" xfId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right"/>
      <protection locked="0"/>
    </xf>
    <xf numFmtId="0" fontId="2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2" fillId="4" borderId="4" xfId="1" applyNumberFormat="1" applyFont="1" applyFill="1" applyBorder="1" applyAlignment="1" applyProtection="1">
      <alignment horizontal="right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1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0" fontId="8" fillId="4" borderId="4" xfId="3" applyNumberFormat="1" applyFont="1" applyFill="1" applyBorder="1" applyAlignment="1" applyProtection="1">
      <alignment horizontal="right"/>
      <protection locked="0"/>
    </xf>
    <xf numFmtId="0" fontId="7" fillId="3" borderId="5" xfId="3" applyFont="1" applyFill="1" applyBorder="1" applyAlignment="1" applyProtection="1">
      <alignment horizontal="center"/>
      <protection locked="0"/>
    </xf>
    <xf numFmtId="0" fontId="7" fillId="3" borderId="6" xfId="3" applyFont="1" applyFill="1" applyBorder="1" applyAlignment="1" applyProtection="1">
      <alignment horizontal="center"/>
      <protection locked="0"/>
    </xf>
    <xf numFmtId="0" fontId="3" fillId="4" borderId="7" xfId="3" applyFont="1" applyFill="1" applyBorder="1" applyAlignment="1" applyProtection="1">
      <alignment horizontal="left"/>
      <protection locked="0"/>
    </xf>
    <xf numFmtId="166" fontId="3" fillId="4" borderId="8" xfId="3" applyNumberFormat="1" applyFont="1" applyFill="1" applyBorder="1" applyAlignment="1" applyProtection="1">
      <alignment horizontal="center"/>
      <protection locked="0"/>
    </xf>
    <xf numFmtId="0" fontId="8" fillId="4" borderId="9" xfId="3" applyFont="1" applyFill="1" applyBorder="1" applyAlignment="1" applyProtection="1">
      <alignment horizontal="left"/>
      <protection locked="0"/>
    </xf>
    <xf numFmtId="166" fontId="3" fillId="4" borderId="10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66258-5575-4650-8CAF-94DD1F605550}" name="SCHIP_Redetermination_Processing" displayName="SCHIP_Redetermination_Processing" ref="A3:R7" totalsRowShown="0" headerRowBorderDxfId="16" tableBorderDxfId="18" totalsRowBorderDxfId="17">
  <tableColumns count="18">
    <tableColumn id="1" xr3:uid="{EA467331-AD86-4FDE-90A1-D2C4D50CF7C3}" name="Eligibility Month" dataDxfId="34" dataCellStyle="Normal 2"/>
    <tableColumn id="2" xr3:uid="{FB82C773-56E5-487C-A1C4-1465F4910A7A}" name="Program" dataDxfId="33" dataCellStyle="Normal 2"/>
    <tableColumn id="3" xr3:uid="{C9B6325B-741A-4369-A38C-634D99D264CD}" name="MAGI Redeterminations Due" dataDxfId="32" dataCellStyle="Normal 2"/>
    <tableColumn id="4" xr3:uid="{ADAE9144-2689-435D-A011-C8C76BCC6AF4}" name="MAGI Redeterminations Completed" dataDxfId="31" dataCellStyle="Normal 2"/>
    <tableColumn id="5" xr3:uid="{7FBFA80B-068B-43C9-96FD-F371DA08463D}" name="MAGI Redeterminations Completed Percentage" dataDxfId="30" dataCellStyle="Percent 2"/>
    <tableColumn id="6" xr3:uid="{3CCA7DFD-FDD6-4315-A5CF-0E2BECB45C60}" name="MAGI of Completed, Total Redeterminations Continued in Coverage" dataDxfId="29" dataCellStyle="Normal 2"/>
    <tableColumn id="7" xr3:uid="{6EA51A6C-2781-406E-9BE3-2042D89A0C51}" name="MAGI Renewed Via Ex-Parte Total Count" dataDxfId="28" dataCellStyle="Normal 2"/>
    <tableColumn id="8" xr3:uid="{F5E692A4-215C-4AC1-BE69-63796EAA7F25}" name="MAGI Renewed Via Ex-Parte Total Percentage" dataDxfId="27" dataCellStyle="Percent 2"/>
    <tableColumn id="9" xr3:uid="{E4CAB459-84B5-43E1-A15C-FF9AC3DE6374}" name="MAGI Renewed via Auto Ex-Parte Count" dataDxfId="26" dataCellStyle="Normal 2"/>
    <tableColumn id="10" xr3:uid="{9AE3F3C6-9112-4B5C-805F-A0C3B2432A34}" name="MAGI Renewed Via Auto Ex-Parte Percentage" dataDxfId="25" dataCellStyle="Percent 2"/>
    <tableColumn id="11" xr3:uid="{44487B92-5328-415F-BD87-393BC697FE28}" name="MAGI Renewed Via Manual Ex-Parte Count" dataDxfId="24" dataCellStyle="Normal 2"/>
    <tableColumn id="12" xr3:uid="{B3E2BC62-00FA-4C1E-84F4-6C9EB2EB5543}" name="MAGI Renewed Via Manual Ex-Parte Percentage" dataDxfId="23" dataCellStyle="Percent 2"/>
    <tableColumn id="13" xr3:uid="{578CB099-91E1-4476-BA71-EC2640C94002}" name="MAGI Of Completed,Total Redeterminations Discontinued Count" dataDxfId="22" dataCellStyle="Normal 2"/>
    <tableColumn id="14" xr3:uid="{F140B8EF-3BA1-41C1-997A-A38C1BB64933}" name="MAGI Of Completed,Total Redeterminations Discontinued Percentage" dataDxfId="21" dataCellStyle="Percent 2"/>
    <tableColumn id="15" xr3:uid="{D93C1D62-03BF-403E-A741-0BEE9BABEC3B}" name="MAGI Renewals In Process Count" dataDxfId="20" dataCellStyle="Normal 2"/>
    <tableColumn id="16" xr3:uid="{2F09AEC9-59DE-40F8-9B6D-84AABB3F4C03}" name="MAGI Renewals In Process Percentage" dataDxfId="19" dataCellStyle="Percent 2"/>
    <tableColumn id="17" xr3:uid="{3666CEC1-0E2A-4844-8870-F59D13F975FC}" name="Annotation Code"/>
    <tableColumn id="18" xr3:uid="{A15EE7F3-83A9-40BA-9C7E-A583A2DEC32A}" name="Count Annotation Descrip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F89548-8861-4D0B-8243-4A97671794FC}" name="Table2" displayName="Table2" ref="A3:J7" totalsRowShown="0" headerRowDxfId="12" dataDxfId="13" headerRowBorderDxfId="15" tableBorderDxfId="11" totalsRowBorderDxfId="14" headerRowCellStyle="Normal 3" dataCellStyle="Normal 3">
  <tableColumns count="10">
    <tableColumn id="1" xr3:uid="{55FB835E-F31C-4182-B697-013D63380D10}" name="Eligibility Month" dataDxfId="10" dataCellStyle="Normal 3"/>
    <tableColumn id="2" xr3:uid="{FEBB1CBD-EA67-4B68-9A66-91E0AEC0AEC1}" name="Program" dataDxfId="9" dataCellStyle="Normal 3"/>
    <tableColumn id="3" xr3:uid="{889434F4-F6EA-4746-B3AE-FFEA1AB934D0}" name="Procedural"/>
    <tableColumn id="4" xr3:uid="{DA87E32F-D3FF-430B-B14B-7FADAA611AED}" name="Excess Income" dataDxfId="8" dataCellStyle="Normal 3"/>
    <tableColumn id="5" xr3:uid="{329FC7F1-86F0-4CD3-B5F9-29C5B5AA0559}" name="Deceased" dataDxfId="7" dataCellStyle="Normal 3"/>
    <tableColumn id="6" xr3:uid="{784BEAE7-AF41-4AF0-8ECA-B23DB1522E6C}" name="California Residency" dataDxfId="6" dataCellStyle="Normal 3"/>
    <tableColumn id="7" xr3:uid="{FB4D6AD1-B6F2-415D-BCBB-C5052747A9B6}" name="Voluntary Withdrawal" dataDxfId="5" dataCellStyle="Normal 3"/>
    <tableColumn id="8" xr3:uid="{3CAA1AA8-D7A7-4D9F-B5AC-E3335EC0CA8A}" name="Other Reasons" dataDxfId="4" dataCellStyle="Normal 3"/>
    <tableColumn id="9" xr3:uid="{BE4523F3-7B53-4FCF-9504-C58AF4CC753D}" name="Annotation Code"/>
    <tableColumn id="10" xr3:uid="{38F42F44-DEB0-40BA-9F8F-829752F700E2}" name="Count Annotation Description" dataDxfId="3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8" t="s">
        <v>31</v>
      </c>
    </row>
    <row r="2" spans="1:18" s="5" customFormat="1" ht="23.1" customHeight="1" x14ac:dyDescent="0.45">
      <c r="A2" s="19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13" customFormat="1" ht="86.25" x14ac:dyDescent="0.25">
      <c r="A3" s="9" t="s">
        <v>0</v>
      </c>
      <c r="B3" s="9" t="s">
        <v>1</v>
      </c>
      <c r="C3" s="10" t="s">
        <v>13</v>
      </c>
      <c r="D3" s="10" t="s">
        <v>14</v>
      </c>
      <c r="E3" s="11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1" t="s">
        <v>20</v>
      </c>
      <c r="K3" s="10" t="s">
        <v>21</v>
      </c>
      <c r="L3" s="11" t="s">
        <v>22</v>
      </c>
      <c r="M3" s="10" t="s">
        <v>23</v>
      </c>
      <c r="N3" s="11" t="s">
        <v>24</v>
      </c>
      <c r="O3" s="10" t="s">
        <v>25</v>
      </c>
      <c r="P3" s="11" t="s">
        <v>26</v>
      </c>
      <c r="Q3" s="12" t="s">
        <v>2</v>
      </c>
      <c r="R3" s="9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262</v>
      </c>
      <c r="D4" s="26">
        <v>262</v>
      </c>
      <c r="E4" s="27">
        <v>1</v>
      </c>
      <c r="F4" s="26">
        <v>38</v>
      </c>
      <c r="G4" s="26">
        <v>38</v>
      </c>
      <c r="H4" s="27">
        <v>0.14503816793893129</v>
      </c>
      <c r="I4" s="26">
        <v>0</v>
      </c>
      <c r="J4" s="27">
        <v>0</v>
      </c>
      <c r="K4" s="26">
        <v>38</v>
      </c>
      <c r="L4" s="27">
        <v>0.14503816793893129</v>
      </c>
      <c r="M4" s="26">
        <v>224</v>
      </c>
      <c r="N4" s="27">
        <v>0.85496183206106868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491</v>
      </c>
      <c r="D5" s="26">
        <v>491</v>
      </c>
      <c r="E5" s="27">
        <v>1</v>
      </c>
      <c r="F5" s="26">
        <v>291</v>
      </c>
      <c r="G5" s="26">
        <v>291</v>
      </c>
      <c r="H5" s="27">
        <v>0.59266802443991851</v>
      </c>
      <c r="I5" s="26">
        <v>0</v>
      </c>
      <c r="J5" s="27">
        <v>0</v>
      </c>
      <c r="K5" s="26">
        <v>291</v>
      </c>
      <c r="L5" s="27">
        <v>0.59266802443991851</v>
      </c>
      <c r="M5" s="26">
        <v>200</v>
      </c>
      <c r="N5" s="27">
        <v>0.40733197556008149</v>
      </c>
      <c r="O5" s="26">
        <v>0</v>
      </c>
      <c r="P5" s="27">
        <v>0</v>
      </c>
      <c r="Q5" s="30" t="s">
        <v>33</v>
      </c>
      <c r="R5" s="31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231</v>
      </c>
      <c r="D6" s="26">
        <v>231</v>
      </c>
      <c r="E6" s="27">
        <v>1</v>
      </c>
      <c r="F6" s="26">
        <v>118</v>
      </c>
      <c r="G6" s="26">
        <v>118</v>
      </c>
      <c r="H6" s="27">
        <v>0.51082251082251084</v>
      </c>
      <c r="I6" s="26">
        <v>43</v>
      </c>
      <c r="J6" s="27">
        <v>0.18614718614718614</v>
      </c>
      <c r="K6" s="26">
        <v>75</v>
      </c>
      <c r="L6" s="27">
        <v>0.32467532467532467</v>
      </c>
      <c r="M6" s="26">
        <v>113</v>
      </c>
      <c r="N6" s="27">
        <v>0.48917748917748916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4" customFormat="1" ht="17.100000000000001" customHeight="1" x14ac:dyDescent="0.3">
      <c r="A7" s="32" t="s">
        <v>32</v>
      </c>
      <c r="B7" s="33" t="s">
        <v>30</v>
      </c>
      <c r="C7" s="34">
        <v>984</v>
      </c>
      <c r="D7" s="34">
        <v>984</v>
      </c>
      <c r="E7" s="35">
        <v>1</v>
      </c>
      <c r="F7" s="34">
        <v>447</v>
      </c>
      <c r="G7" s="34">
        <v>447</v>
      </c>
      <c r="H7" s="35">
        <v>0.45426829268292684</v>
      </c>
      <c r="I7" s="34">
        <v>43</v>
      </c>
      <c r="J7" s="35">
        <v>4.3699186991869921E-2</v>
      </c>
      <c r="K7" s="34">
        <v>404</v>
      </c>
      <c r="L7" s="35">
        <v>0.41056910569105692</v>
      </c>
      <c r="M7" s="34">
        <v>537</v>
      </c>
      <c r="N7" s="35">
        <v>0.54573170731707321</v>
      </c>
      <c r="O7" s="34">
        <v>0</v>
      </c>
      <c r="P7" s="35">
        <v>0</v>
      </c>
      <c r="Q7" s="36" t="s">
        <v>33</v>
      </c>
      <c r="R7" s="37" t="s">
        <v>33</v>
      </c>
    </row>
    <row r="8" spans="1:18" ht="17.100000000000001" customHeight="1" x14ac:dyDescent="0.3">
      <c r="A8" s="38" t="s">
        <v>29</v>
      </c>
    </row>
  </sheetData>
  <sheetProtection sheet="1" objects="1" scenarios="1" selectLockedCells="1"/>
  <conditionalFormatting sqref="A4:Q7">
    <cfRule type="expression" dxfId="2" priority="2">
      <formula>MOD(ROW(),2)=0</formula>
    </cfRule>
  </conditionalFormatting>
  <conditionalFormatting sqref="R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5" customWidth="1"/>
    <col min="2" max="2" width="17.7109375" style="15" customWidth="1"/>
    <col min="3" max="3" width="15" style="15" customWidth="1"/>
    <col min="4" max="4" width="18.85546875" style="15" customWidth="1"/>
    <col min="5" max="5" width="17.7109375" style="15" customWidth="1"/>
    <col min="6" max="6" width="25.42578125" style="15" customWidth="1"/>
    <col min="7" max="7" width="27.28515625" style="15" customWidth="1"/>
    <col min="8" max="8" width="18.7109375" style="15" customWidth="1"/>
    <col min="9" max="9" width="24.7109375" style="22" bestFit="1" customWidth="1"/>
    <col min="10" max="10" width="42.7109375" style="15" customWidth="1"/>
    <col min="11" max="16384" width="11.42578125" style="15" hidden="1"/>
  </cols>
  <sheetData>
    <row r="1" spans="1:10" ht="17.100000000000001" customHeight="1" x14ac:dyDescent="0.3">
      <c r="A1" s="20" t="s">
        <v>31</v>
      </c>
    </row>
    <row r="2" spans="1:10" s="16" customFormat="1" ht="23.1" customHeight="1" x14ac:dyDescent="0.45">
      <c r="A2" s="21" t="s">
        <v>28</v>
      </c>
      <c r="I2" s="23"/>
    </row>
    <row r="3" spans="1:10" ht="17.100000000000001" customHeight="1" x14ac:dyDescent="0.3">
      <c r="A3" s="49" t="s">
        <v>0</v>
      </c>
      <c r="B3" s="44" t="s">
        <v>1</v>
      </c>
      <c r="C3" s="44" t="s">
        <v>7</v>
      </c>
      <c r="D3" s="44" t="s">
        <v>8</v>
      </c>
      <c r="E3" s="44" t="s">
        <v>9</v>
      </c>
      <c r="F3" s="44" t="s">
        <v>10</v>
      </c>
      <c r="G3" s="44" t="s">
        <v>11</v>
      </c>
      <c r="H3" s="44" t="s">
        <v>12</v>
      </c>
      <c r="I3" s="45" t="s">
        <v>2</v>
      </c>
      <c r="J3" s="50" t="s">
        <v>3</v>
      </c>
    </row>
    <row r="4" spans="1:10" ht="17.100000000000001" customHeight="1" x14ac:dyDescent="0.3">
      <c r="A4" s="51" t="s">
        <v>32</v>
      </c>
      <c r="B4" s="39" t="s">
        <v>4</v>
      </c>
      <c r="C4" s="40">
        <v>0</v>
      </c>
      <c r="D4" s="41" t="s">
        <v>34</v>
      </c>
      <c r="E4" s="41">
        <v>0</v>
      </c>
      <c r="F4" s="41">
        <v>0</v>
      </c>
      <c r="G4" s="41">
        <v>0</v>
      </c>
      <c r="H4" s="41" t="s">
        <v>34</v>
      </c>
      <c r="I4" s="42">
        <v>2</v>
      </c>
      <c r="J4" s="52" t="s">
        <v>35</v>
      </c>
    </row>
    <row r="5" spans="1:10" ht="17.100000000000001" customHeight="1" x14ac:dyDescent="0.3">
      <c r="A5" s="51" t="s">
        <v>32</v>
      </c>
      <c r="B5" s="39" t="s">
        <v>5</v>
      </c>
      <c r="C5" s="41">
        <v>0</v>
      </c>
      <c r="D5" s="41" t="s">
        <v>34</v>
      </c>
      <c r="E5" s="41">
        <v>0</v>
      </c>
      <c r="F5" s="41" t="s">
        <v>34</v>
      </c>
      <c r="G5" s="41">
        <v>0</v>
      </c>
      <c r="H5" s="41">
        <v>131</v>
      </c>
      <c r="I5" s="43">
        <v>1</v>
      </c>
      <c r="J5" s="52" t="s">
        <v>36</v>
      </c>
    </row>
    <row r="6" spans="1:10" ht="17.100000000000001" customHeight="1" x14ac:dyDescent="0.3">
      <c r="A6" s="51" t="s">
        <v>32</v>
      </c>
      <c r="B6" s="39" t="s">
        <v>6</v>
      </c>
      <c r="C6" s="41">
        <v>0</v>
      </c>
      <c r="D6" s="41" t="s">
        <v>34</v>
      </c>
      <c r="E6" s="41">
        <v>0</v>
      </c>
      <c r="F6" s="41" t="s">
        <v>34</v>
      </c>
      <c r="G6" s="41" t="s">
        <v>34</v>
      </c>
      <c r="H6" s="41" t="s">
        <v>34</v>
      </c>
      <c r="I6" s="43">
        <v>1</v>
      </c>
      <c r="J6" s="52" t="s">
        <v>36</v>
      </c>
    </row>
    <row r="7" spans="1:10" s="17" customFormat="1" ht="17.100000000000001" customHeight="1" x14ac:dyDescent="0.3">
      <c r="A7" s="53" t="s">
        <v>32</v>
      </c>
      <c r="B7" s="46" t="s">
        <v>30</v>
      </c>
      <c r="C7" s="47">
        <v>0</v>
      </c>
      <c r="D7" s="47">
        <v>377</v>
      </c>
      <c r="E7" s="47">
        <v>0</v>
      </c>
      <c r="F7" s="47" t="s">
        <v>34</v>
      </c>
      <c r="G7" s="47" t="s">
        <v>34</v>
      </c>
      <c r="H7" s="47">
        <v>149</v>
      </c>
      <c r="I7" s="48">
        <v>1</v>
      </c>
      <c r="J7" s="54" t="s">
        <v>36</v>
      </c>
    </row>
    <row r="8" spans="1:10" ht="17.100000000000001" customHeight="1" x14ac:dyDescent="0.3">
      <c r="A8" s="55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SCHIP Redeterminations</vt:lpstr>
      <vt:lpstr>SCHIP Discontinuances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2024-05-21T17:47:17Z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